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1'!$A$1:$R$39</definedName>
  </definedNames>
  <calcPr calcId="144525" iterateCount="10" iterateDelta="10"/>
</workbook>
</file>

<file path=xl/calcChain.xml><?xml version="1.0" encoding="utf-8"?>
<calcChain xmlns="http://schemas.openxmlformats.org/spreadsheetml/2006/main">
  <c r="F30" i="22"/>
  <c r="F18"/>
  <c r="F19"/>
  <c r="F17"/>
  <c r="F20" l="1"/>
  <c r="F29"/>
  <c r="F12" l="1"/>
  <c r="F27" l="1"/>
  <c r="F10"/>
  <c r="F15" l="1"/>
  <c r="F8" l="1"/>
  <c r="F13" s="1"/>
</calcChain>
</file>

<file path=xl/sharedStrings.xml><?xml version="1.0" encoding="utf-8"?>
<sst xmlns="http://schemas.openxmlformats.org/spreadsheetml/2006/main" count="60" uniqueCount="33">
  <si>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</si>
  <si>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</si>
  <si>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</si>
  <si>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</si>
  <si>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</si>
  <si>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</si>
  <si>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</si>
  <si>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</si>
  <si>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</si>
  <si>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</si>
  <si>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</si>
  <si>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</si>
  <si>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</si>
  <si>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</si>
  <si>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</si>
  <si>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</si>
  <si>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</si>
  <si>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</si>
  <si>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</si>
  <si>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</si>
  <si>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</si>
  <si>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</si>
  <si>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МКУ "ХЭС Кузнецовского сельсовета"</t>
  </si>
  <si>
    <t>006 0113 0830040190 т.с.01.01.00</t>
  </si>
  <si>
    <t>Уменьшение</t>
  </si>
  <si>
    <t>код цели</t>
  </si>
  <si>
    <t>006 0801 0830040190 т.с.01.01.00</t>
  </si>
  <si>
    <t>006 0104 9900004190 т.с.01.01.00</t>
  </si>
  <si>
    <t>0310 0330014030 т.с.01.01.00</t>
  </si>
  <si>
    <t>0113 0130092030 т.с.01.01.00</t>
  </si>
  <si>
    <t>0104 9900004190 т.с.01.01.00</t>
  </si>
  <si>
    <t>0503 0530000040 т.с.01.01.00</t>
  </si>
  <si>
    <t>223.000.02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</si>
</sst>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ctr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31.05.2021г. №51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2</xdr:row>
      <xdr:rowOff>200842</xdr:rowOff>
    </xdr:from>
    <xdr:to>
      <xdr:col>18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"/>
  <sheetViews>
    <sheetView tabSelected="1" view="pageBreakPreview" topLeftCell="C1" zoomScale="70" zoomScaleNormal="60" zoomScaleSheetLayoutView="70" workbookViewId="0">
      <selection activeCell="F5" sqref="F5:R5"/>
    </sheetView>
  </sheetViews>
  <sheetFormatPr defaultColWidth="9.140625" defaultRowHeight="18.75"/>
  <cols>
    <col min="1" max="1" width="25.28515625" style="3" customWidth="1"/>
    <col min="2" max="2" width="7.7109375" style="3" customWidth="1"/>
    <col min="3" max="3" width="9.7109375" style="3" customWidth="1"/>
    <col min="4" max="4" width="25.7109375" style="3" customWidth="1"/>
    <col min="5" max="5" width="9.140625" style="3"/>
    <col min="6" max="6" width="14.7109375" style="3" customWidth="1"/>
    <col min="7" max="7" width="13.42578125" style="3" customWidth="1"/>
    <col min="8" max="8" width="11.5703125" style="3" customWidth="1"/>
    <col min="9" max="9" width="12.7109375" style="3" customWidth="1"/>
    <col min="10" max="10" width="15.7109375" style="3" customWidth="1"/>
    <col min="11" max="11" width="13.28515625" style="3" customWidth="1"/>
    <col min="12" max="12" width="11.85546875" style="3" customWidth="1"/>
    <col min="13" max="13" width="12" style="3" customWidth="1"/>
    <col min="14" max="14" width="12.28515625" style="3" customWidth="1"/>
    <col min="15" max="15" width="12.5703125" style="3" customWidth="1"/>
    <col min="16" max="16" width="12" style="3" customWidth="1"/>
    <col min="17" max="17" width="11.5703125" style="3" customWidth="1"/>
    <col min="18" max="18" width="15.7109375" style="3" customWidth="1"/>
    <col min="19" max="16384" width="9.140625" style="3"/>
  </cols>
  <sheetData>
    <row r="1" spans="1:18" ht="144" customHeight="1">
      <c r="A1" s="1"/>
      <c r="B1" s="1"/>
      <c r="C1" s="1"/>
      <c r="D1" s="1"/>
      <c r="E1" s="1"/>
      <c r="F1" s="32"/>
      <c r="G1" s="3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8.9" customHeight="1">
      <c r="A2" s="1"/>
      <c r="B2" s="1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>
      <c r="A3" s="4"/>
      <c r="B3" s="4"/>
      <c r="C3" s="4"/>
      <c r="D3" s="4"/>
      <c r="E3" s="4"/>
      <c r="F3" s="34"/>
      <c r="G3" s="34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"/>
      <c r="B4" s="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5"/>
    </row>
    <row r="5" spans="1:18" ht="15.6" customHeight="1">
      <c r="A5" s="36" t="s">
        <v>4</v>
      </c>
      <c r="B5" s="38" t="s">
        <v>1</v>
      </c>
      <c r="C5" s="38" t="s">
        <v>3</v>
      </c>
      <c r="D5" s="38" t="s">
        <v>25</v>
      </c>
      <c r="E5" s="38" t="s">
        <v>5</v>
      </c>
      <c r="F5" s="40" t="s">
        <v>7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1:18">
      <c r="A6" s="37"/>
      <c r="B6" s="39"/>
      <c r="C6" s="39"/>
      <c r="D6" s="39"/>
      <c r="E6" s="39"/>
      <c r="F6" s="7" t="s">
        <v>0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20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</row>
    <row r="7" spans="1:18">
      <c r="A7" s="29" t="s">
        <v>27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/>
    </row>
    <row r="8" spans="1:18" ht="104.45" customHeight="1">
      <c r="A8" s="27" t="s">
        <v>21</v>
      </c>
      <c r="B8" s="9">
        <v>244</v>
      </c>
      <c r="C8" s="9">
        <v>225</v>
      </c>
      <c r="D8" s="9" t="s">
        <v>8</v>
      </c>
      <c r="E8" s="9">
        <v>210</v>
      </c>
      <c r="F8" s="10">
        <f>SUM(G8:R8)</f>
        <v>104000</v>
      </c>
      <c r="G8" s="11"/>
      <c r="H8" s="11"/>
      <c r="I8" s="11"/>
      <c r="J8" s="11"/>
      <c r="K8" s="11">
        <v>104000</v>
      </c>
      <c r="L8" s="11"/>
      <c r="M8" s="11"/>
      <c r="N8" s="11"/>
      <c r="O8" s="11"/>
      <c r="P8" s="11"/>
      <c r="Q8" s="11"/>
      <c r="R8" s="11"/>
    </row>
    <row r="9" spans="1:18" ht="22.15" customHeight="1">
      <c r="A9" s="29" t="s">
        <v>29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</row>
    <row r="10" spans="1:18" ht="108.6" customHeight="1">
      <c r="A10" s="13" t="s">
        <v>21</v>
      </c>
      <c r="B10" s="9">
        <v>244</v>
      </c>
      <c r="C10" s="9">
        <v>226</v>
      </c>
      <c r="D10" s="14"/>
      <c r="E10" s="9">
        <v>210</v>
      </c>
      <c r="F10" s="10">
        <f>SUM(G10:R10)</f>
        <v>203000</v>
      </c>
      <c r="G10" s="15"/>
      <c r="H10" s="15"/>
      <c r="I10" s="15"/>
      <c r="J10" s="16"/>
      <c r="K10" s="15">
        <v>203000</v>
      </c>
      <c r="L10" s="15"/>
      <c r="M10" s="15"/>
      <c r="N10" s="15"/>
      <c r="O10" s="15"/>
      <c r="P10" s="15"/>
      <c r="Q10" s="15"/>
      <c r="R10" s="15"/>
    </row>
    <row r="11" spans="1:18" ht="22.15" customHeight="1">
      <c r="A11" s="29" t="s">
        <v>28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</row>
    <row r="12" spans="1:18" ht="109.15" customHeight="1">
      <c r="A12" s="28" t="s">
        <v>21</v>
      </c>
      <c r="B12" s="9">
        <v>244</v>
      </c>
      <c r="C12" s="9">
        <v>343</v>
      </c>
      <c r="D12" s="9"/>
      <c r="E12" s="9">
        <v>210</v>
      </c>
      <c r="F12" s="10">
        <f>SUM(G12:R12)</f>
        <v>500</v>
      </c>
      <c r="G12" s="11"/>
      <c r="H12" s="11"/>
      <c r="I12" s="11"/>
      <c r="J12" s="11"/>
      <c r="K12" s="11">
        <v>500</v>
      </c>
      <c r="L12" s="11"/>
      <c r="M12" s="11"/>
      <c r="N12" s="11"/>
      <c r="O12" s="11"/>
      <c r="P12" s="11"/>
      <c r="Q12" s="11"/>
      <c r="R12" s="11"/>
    </row>
    <row r="13" spans="1:18" ht="41.45" customHeight="1">
      <c r="A13" s="26" t="s">
        <v>2</v>
      </c>
      <c r="B13" s="18"/>
      <c r="C13" s="18"/>
      <c r="D13" s="18"/>
      <c r="E13" s="18"/>
      <c r="F13" s="10">
        <f>F8+F10+F12</f>
        <v>307500</v>
      </c>
      <c r="G13" s="10"/>
      <c r="H13" s="10"/>
      <c r="I13" s="10"/>
      <c r="J13" s="10"/>
      <c r="K13" s="19"/>
      <c r="L13" s="19"/>
      <c r="M13" s="19"/>
      <c r="N13" s="19"/>
      <c r="O13" s="19"/>
      <c r="P13" s="19"/>
      <c r="Q13" s="19"/>
      <c r="R13" s="19"/>
    </row>
    <row r="14" spans="1:18" ht="18.600000000000001" customHeight="1">
      <c r="A14" s="29" t="s">
        <v>23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</row>
    <row r="15" spans="1:18" ht="65.45" customHeight="1">
      <c r="A15" s="13" t="s">
        <v>22</v>
      </c>
      <c r="B15" s="8">
        <v>242</v>
      </c>
      <c r="C15" s="8">
        <v>310</v>
      </c>
      <c r="D15" s="8" t="s">
        <v>8</v>
      </c>
      <c r="E15" s="8">
        <v>210</v>
      </c>
      <c r="F15" s="20">
        <f>SUM(G15:R15)</f>
        <v>25000</v>
      </c>
      <c r="G15" s="12"/>
      <c r="H15" s="12"/>
      <c r="I15" s="12"/>
      <c r="J15" s="12"/>
      <c r="K15" s="12">
        <v>25000</v>
      </c>
      <c r="L15" s="12"/>
      <c r="M15" s="12"/>
      <c r="N15" s="12"/>
      <c r="O15" s="12"/>
      <c r="P15" s="12"/>
      <c r="Q15" s="12"/>
      <c r="R15" s="12"/>
    </row>
    <row r="16" spans="1:18" ht="18.600000000000001" customHeight="1">
      <c r="A16" s="29" t="s">
        <v>26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</row>
    <row r="17" spans="1:18" ht="65.45" customHeight="1">
      <c r="A17" s="36" t="s">
        <v>22</v>
      </c>
      <c r="B17" s="8">
        <v>244</v>
      </c>
      <c r="C17" s="8">
        <v>310</v>
      </c>
      <c r="D17" s="8"/>
      <c r="E17" s="8">
        <v>210</v>
      </c>
      <c r="F17" s="10">
        <f>K17</f>
        <v>10000</v>
      </c>
      <c r="G17" s="12"/>
      <c r="H17" s="12"/>
      <c r="I17" s="11"/>
      <c r="J17" s="12"/>
      <c r="K17" s="12">
        <v>10000</v>
      </c>
      <c r="L17" s="12"/>
      <c r="M17" s="12"/>
      <c r="N17" s="12"/>
      <c r="O17" s="12"/>
      <c r="P17" s="12"/>
      <c r="Q17" s="12"/>
      <c r="R17" s="12"/>
    </row>
    <row r="18" spans="1:18" ht="65.45" customHeight="1">
      <c r="A18" s="43"/>
      <c r="B18" s="8">
        <v>244</v>
      </c>
      <c r="C18" s="8">
        <v>349</v>
      </c>
      <c r="D18" s="8"/>
      <c r="E18" s="8">
        <v>210</v>
      </c>
      <c r="F18" s="10">
        <f t="shared" ref="F18:F19" si="0">K18</f>
        <v>15000</v>
      </c>
      <c r="G18" s="12"/>
      <c r="H18" s="12"/>
      <c r="I18" s="11"/>
      <c r="J18" s="12"/>
      <c r="K18" s="12">
        <v>15000</v>
      </c>
      <c r="L18" s="12"/>
      <c r="M18" s="12"/>
      <c r="N18" s="12"/>
      <c r="O18" s="12"/>
      <c r="P18" s="12"/>
      <c r="Q18" s="12"/>
      <c r="R18" s="12"/>
    </row>
    <row r="19" spans="1:18" ht="65.45" customHeight="1">
      <c r="A19" s="37"/>
      <c r="B19" s="8">
        <v>247</v>
      </c>
      <c r="C19" s="8">
        <v>223</v>
      </c>
      <c r="D19" s="8" t="s">
        <v>32</v>
      </c>
      <c r="E19" s="8">
        <v>210</v>
      </c>
      <c r="F19" s="10">
        <f t="shared" si="0"/>
        <v>10000</v>
      </c>
      <c r="G19" s="12"/>
      <c r="H19" s="12"/>
      <c r="I19" s="11"/>
      <c r="J19" s="12"/>
      <c r="K19" s="12">
        <v>10000</v>
      </c>
      <c r="L19" s="12"/>
      <c r="M19" s="12"/>
      <c r="N19" s="12"/>
      <c r="O19" s="12"/>
      <c r="P19" s="12"/>
      <c r="Q19" s="12"/>
      <c r="R19" s="12"/>
    </row>
    <row r="20" spans="1:18" ht="26.45" customHeight="1">
      <c r="A20" s="17" t="s">
        <v>2</v>
      </c>
      <c r="B20" s="18"/>
      <c r="C20" s="18"/>
      <c r="D20" s="18"/>
      <c r="E20" s="18"/>
      <c r="F20" s="10">
        <f>SUM(F17:F19)</f>
        <v>35000</v>
      </c>
      <c r="G20" s="19"/>
      <c r="H20" s="19"/>
      <c r="I20" s="11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19.5">
      <c r="A21" s="21"/>
      <c r="B21" s="22"/>
      <c r="C21" s="22"/>
      <c r="D21" s="22"/>
      <c r="E21" s="22"/>
      <c r="F21" s="23"/>
      <c r="G21" s="24"/>
      <c r="H21" s="24"/>
      <c r="I21" s="25"/>
      <c r="J21" s="24"/>
      <c r="K21" s="24"/>
      <c r="L21" s="24"/>
      <c r="M21" s="24"/>
      <c r="N21" s="24"/>
      <c r="O21" s="24"/>
      <c r="P21" s="24"/>
      <c r="Q21" s="24"/>
      <c r="R21" s="24"/>
    </row>
    <row r="22" spans="1:18" ht="19.5">
      <c r="A22" s="21"/>
      <c r="B22" s="22"/>
      <c r="C22" s="22"/>
      <c r="D22" s="22"/>
      <c r="E22" s="22"/>
      <c r="F22" s="23"/>
      <c r="G22" s="24"/>
      <c r="H22" s="24"/>
      <c r="I22" s="25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19.5">
      <c r="A23" s="21"/>
      <c r="B23" s="22"/>
      <c r="C23" s="22"/>
      <c r="D23" s="22"/>
      <c r="E23" s="22"/>
      <c r="F23" s="23"/>
      <c r="G23" s="24"/>
      <c r="H23" s="24"/>
      <c r="I23" s="25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17.45" customHeight="1">
      <c r="A24" s="36" t="s">
        <v>4</v>
      </c>
      <c r="B24" s="38" t="s">
        <v>1</v>
      </c>
      <c r="C24" s="38" t="s">
        <v>3</v>
      </c>
      <c r="D24" s="38" t="s">
        <v>6</v>
      </c>
      <c r="E24" s="38" t="s">
        <v>5</v>
      </c>
      <c r="F24" s="40" t="s">
        <v>24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/>
    </row>
    <row r="25" spans="1:18" ht="21.6" customHeight="1">
      <c r="A25" s="37"/>
      <c r="B25" s="39"/>
      <c r="C25" s="39"/>
      <c r="D25" s="39"/>
      <c r="E25" s="39"/>
      <c r="F25" s="7" t="s">
        <v>0</v>
      </c>
      <c r="G25" s="8" t="s">
        <v>9</v>
      </c>
      <c r="H25" s="8" t="s">
        <v>10</v>
      </c>
      <c r="I25" s="8" t="s">
        <v>11</v>
      </c>
      <c r="J25" s="8" t="s">
        <v>12</v>
      </c>
      <c r="K25" s="8" t="s">
        <v>20</v>
      </c>
      <c r="L25" s="8" t="s">
        <v>13</v>
      </c>
      <c r="M25" s="8" t="s">
        <v>14</v>
      </c>
      <c r="N25" s="8" t="s">
        <v>15</v>
      </c>
      <c r="O25" s="8" t="s">
        <v>16</v>
      </c>
      <c r="P25" s="8" t="s">
        <v>17</v>
      </c>
      <c r="Q25" s="8" t="s">
        <v>18</v>
      </c>
      <c r="R25" s="8" t="s">
        <v>19</v>
      </c>
    </row>
    <row r="26" spans="1:18" ht="27" customHeight="1">
      <c r="A26" s="29" t="s">
        <v>30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1"/>
    </row>
    <row r="27" spans="1:18" ht="118.9" customHeight="1">
      <c r="A27" s="28" t="s">
        <v>21</v>
      </c>
      <c r="B27" s="9">
        <v>247</v>
      </c>
      <c r="C27" s="9">
        <v>223</v>
      </c>
      <c r="D27" s="9" t="s">
        <v>32</v>
      </c>
      <c r="E27" s="9">
        <v>210</v>
      </c>
      <c r="F27" s="10">
        <f>SUM(G27:R27)</f>
        <v>-10000</v>
      </c>
      <c r="G27" s="11">
        <v>-10000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/>
    </row>
    <row r="28" spans="1:18" ht="25.15" customHeight="1">
      <c r="A28" s="29" t="s">
        <v>31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1"/>
    </row>
    <row r="29" spans="1:18" ht="104.45" customHeight="1">
      <c r="A29" s="13" t="s">
        <v>21</v>
      </c>
      <c r="B29" s="9">
        <v>244</v>
      </c>
      <c r="C29" s="9">
        <v>343</v>
      </c>
      <c r="D29" s="9" t="s">
        <v>8</v>
      </c>
      <c r="E29" s="9">
        <v>210</v>
      </c>
      <c r="F29" s="10">
        <f>SUM(G29:R29)</f>
        <v>-500</v>
      </c>
      <c r="G29" s="11"/>
      <c r="H29" s="11"/>
      <c r="I29" s="11"/>
      <c r="J29" s="11">
        <v>-500</v>
      </c>
      <c r="K29" s="11"/>
      <c r="L29" s="11"/>
      <c r="M29" s="11"/>
      <c r="N29" s="11"/>
      <c r="O29" s="11"/>
      <c r="P29" s="11"/>
      <c r="Q29" s="11"/>
      <c r="R29" s="12"/>
    </row>
    <row r="30" spans="1:18" ht="19.5">
      <c r="A30" s="17" t="s">
        <v>2</v>
      </c>
      <c r="B30" s="18"/>
      <c r="C30" s="18"/>
      <c r="D30" s="18"/>
      <c r="E30" s="18"/>
      <c r="F30" s="10">
        <f>F27+F29</f>
        <v>-10500</v>
      </c>
      <c r="G30" s="19"/>
      <c r="H30" s="19"/>
      <c r="I30" s="11"/>
      <c r="J30" s="19"/>
      <c r="K30" s="19"/>
      <c r="L30" s="19"/>
      <c r="M30" s="19"/>
      <c r="N30" s="19"/>
      <c r="O30" s="19"/>
      <c r="P30" s="19"/>
      <c r="Q30" s="19"/>
      <c r="R30" s="19"/>
    </row>
  </sheetData>
  <mergeCells count="24">
    <mergeCell ref="A17:A19"/>
    <mergeCell ref="A16:R16"/>
    <mergeCell ref="F24:R24"/>
    <mergeCell ref="A26:R26"/>
    <mergeCell ref="A24:A25"/>
    <mergeCell ref="B24:B25"/>
    <mergeCell ref="C24:C25"/>
    <mergeCell ref="D24:D25"/>
    <mergeCell ref="A28:R28"/>
    <mergeCell ref="F1:G1"/>
    <mergeCell ref="C2:R2"/>
    <mergeCell ref="A14:R14"/>
    <mergeCell ref="A7:R7"/>
    <mergeCell ref="F3:G3"/>
    <mergeCell ref="C4:R4"/>
    <mergeCell ref="A5:A6"/>
    <mergeCell ref="B5:B6"/>
    <mergeCell ref="C5:C6"/>
    <mergeCell ref="D5:D6"/>
    <mergeCell ref="E5:E6"/>
    <mergeCell ref="F5:R5"/>
    <mergeCell ref="A9:R9"/>
    <mergeCell ref="A11:R11"/>
    <mergeCell ref="E24:E25"/>
  </mergeCells>
  <pageMargins left="0.39370078740157483" right="0" top="0" bottom="0" header="0" footer="0"/>
  <pageSetup paperSize="9" scale="3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2021-05-28T05:36:31Z</cp:lastPrinted>
  <dcterms:created xsi:type="dcterms:W3CDTF">2014-12-17T09:48:02Z</dcterms:created>
  <dcterms:modified xsi:type="dcterms:W3CDTF">2021-06-04T05:20:53Z</dcterms:modified>
</cp:coreProperties>
</file>